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DA5C0F20-3B9C-4496-9B61-8685A8FBCAB5}" xr6:coauthVersionLast="46" xr6:coauthVersionMax="47" xr10:uidLastSave="{00000000-0000-0000-0000-000000000000}"/>
  <bookViews>
    <workbookView xWindow="-120" yWindow="-120" windowWidth="29040" windowHeight="17640" xr2:uid="{71AFDB82-F6BC-495D-B148-894D8D600D79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152" i="1" l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1" i="1" l="1"/>
</calcChain>
</file>

<file path=xl/sharedStrings.xml><?xml version="1.0" encoding="utf-8"?>
<sst xmlns="http://schemas.openxmlformats.org/spreadsheetml/2006/main" count="377" uniqueCount="75">
  <si>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</si>
  <si>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</si>
  <si>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</si>
  <si>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</si>
  <si>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</si>
  <si>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</si>
  <si>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</si>
  <si>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</si>
  <si>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</si>
  <si>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</si>
  <si>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</si>
  <si>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</si>
  <si>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</si>
  <si>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Suma žiniaraščiui        75327.98  EUR</t>
  </si>
  <si>
    <t>2025.05.27</t>
  </si>
  <si>
    <t xml:space="preserve">Kaina  EUR       </t>
  </si>
  <si>
    <t xml:space="preserve">   1</t>
  </si>
  <si>
    <t>Sienų apdaila gipso kartono plokštėmis, klijuojant ir užtaisant siūles bei aptaisant angokraščius</t>
  </si>
  <si>
    <t>100m2</t>
  </si>
  <si>
    <t xml:space="preserve">   2</t>
  </si>
  <si>
    <t>Gipskartonio plokščių sienų siūlių glaistymas be armavimo, užpildant siūles ir glaistant  vienu sluoksniu (100 m2 gipskartonio plokščių)</t>
  </si>
  <si>
    <t xml:space="preserve">   3</t>
  </si>
  <si>
    <t>Vidaus paviršių gerasis dažymas emulsiniais dažais, paruošiant paviršių dažymui</t>
  </si>
  <si>
    <t xml:space="preserve">   4</t>
  </si>
  <si>
    <t xml:space="preserve">   5</t>
  </si>
  <si>
    <t>20 mm storio cementinis išlyginamasis sluoksnis</t>
  </si>
  <si>
    <t xml:space="preserve">   6</t>
  </si>
  <si>
    <t>Lietų grindų epoksidinės dervos pagrindu įrengimas ant betoninių grindų  k8=1.09</t>
  </si>
  <si>
    <t xml:space="preserve">   7</t>
  </si>
  <si>
    <t>Akustinių pakabinamų lubų įrengimas, kai metalo konstrukcja "Armstrong" firmos, o plokštės firmos "Colotex"  k8=1.03</t>
  </si>
  <si>
    <t>m2</t>
  </si>
  <si>
    <t xml:space="preserve">   8</t>
  </si>
  <si>
    <t>Vidaus apšvietimo kompaktinių liuminescensinių lempų šviestuvų montavimas pakabinamų lubų angose ( su žeminančiais transformatoriais)</t>
  </si>
  <si>
    <t>vnt.</t>
  </si>
  <si>
    <t xml:space="preserve">   9</t>
  </si>
  <si>
    <t>Mūrinių ir betoninių sienų aptaisymas lygiomis glazūruotomis plytelėmis</t>
  </si>
  <si>
    <t xml:space="preserve">  10</t>
  </si>
  <si>
    <t>Praustuvų su vandens maišytuvais montavimas (spintelė) , tvirtinant prie sienų ir grindų (praustuvas su atrama)</t>
  </si>
  <si>
    <t xml:space="preserve">  11</t>
  </si>
  <si>
    <t>Vidinio sieninio inverterio ant pakabinamų kronšteinų montavimas</t>
  </si>
  <si>
    <t>kompl.</t>
  </si>
  <si>
    <t xml:space="preserve">  12</t>
  </si>
  <si>
    <t>Statybinių šiukšlių išvežimas 10 km atstumu automobiliais-savivarčiais, pakraunant rankiniu būdu</t>
  </si>
  <si>
    <t>t</t>
  </si>
  <si>
    <t>318</t>
  </si>
  <si>
    <t>309</t>
  </si>
  <si>
    <t>Keitiklis (termokeitiklis,šilum.energijos keitiklis,siaurinantis įtaisas ir t.t.) su tiesiog. išėjimo signalu</t>
  </si>
  <si>
    <t xml:space="preserve">  13</t>
  </si>
  <si>
    <t>303</t>
  </si>
  <si>
    <t>311</t>
  </si>
  <si>
    <t>312</t>
  </si>
  <si>
    <t>306</t>
  </si>
  <si>
    <t>315</t>
  </si>
  <si>
    <t>313</t>
  </si>
  <si>
    <t>305</t>
  </si>
  <si>
    <r>
      <t>Žiniaraštis             8 Ugdymosi erdvių remonto darbai (</t>
    </r>
    <r>
      <rPr>
        <b/>
        <sz val="9"/>
        <rFont val="Arial Baltic"/>
        <charset val="186"/>
      </rPr>
      <t>311;318;309;303;312;306;315;313;305)</t>
    </r>
  </si>
  <si>
    <t>DARBŲ  KIEKIŲ  ŽINIARAŠTIS</t>
  </si>
  <si>
    <t>Iš viso Skyriuje 1 (Eur be PVM)</t>
  </si>
  <si>
    <t>Iš viso Skyriuje 2 (Eur be PVM)</t>
  </si>
  <si>
    <t>1</t>
  </si>
  <si>
    <t>2</t>
  </si>
  <si>
    <t>3</t>
  </si>
  <si>
    <t>Iš viso Skyriuje 3 (Eur be PVM)</t>
  </si>
  <si>
    <t>4</t>
  </si>
  <si>
    <t>Iš viso Skyriuje 4 (Eur be PVM)</t>
  </si>
  <si>
    <t>Iš viso Skyriuje 5 (Eur be PVM)</t>
  </si>
  <si>
    <t>Iš viso Skyriuje 6 (Eur be PVM)</t>
  </si>
  <si>
    <t>Iš viso Skyriuje 7 (Eur be PVM)</t>
  </si>
  <si>
    <t>Iš viso Skyriuje 8 (Eur be PVM)</t>
  </si>
  <si>
    <t>Iš viso Skyriuje 9 (Eur be PVM)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</si>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</sst>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</numFmts>
  <fonts count="2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9"/>
      <name val="Arial Baltic"/>
      <charset val="186"/>
    </font>
    <font>
      <b/>
      <sz val="11"/>
      <color theme="1"/>
      <name val="Calibri"/>
      <family val="2"/>
      <charset val="186"/>
      <scheme val="minor"/>
    </font>
    <font>
      <sz val="8"/>
      <name val="MonospaceLT"/>
      <charset val="186"/>
    </font>
    <font>
      <sz val="8"/>
      <color rgb="FFFF0000"/>
      <name val="MonospaceLT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2" fillId="0" borderId="6" xfId="0" applyNumberFormat="1" applyFont="1" applyBorder="1" applyAlignment="1">
      <alignment horizontal="right" vertical="top"/>
    </xf>
    <xf numFmtId="49" fontId="2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168" fontId="13" fillId="0" borderId="6" xfId="0" applyNumberFormat="1" applyFont="1" applyBorder="1" applyAlignment="1">
      <alignment horizontal="right" vertical="top"/>
    </xf>
    <xf numFmtId="164" fontId="13" fillId="0" borderId="6" xfId="0" applyNumberFormat="1" applyFont="1" applyBorder="1" applyAlignment="1">
      <alignment horizontal="right" vertical="top"/>
    </xf>
    <xf numFmtId="49" fontId="2" fillId="0" borderId="6" xfId="0" applyNumberFormat="1" applyFont="1" applyBorder="1" applyAlignment="1">
      <alignment horizontal="right" vertical="top" wrapText="1"/>
    </xf>
    <xf numFmtId="49" fontId="7" fillId="0" borderId="6" xfId="0" applyNumberFormat="1" applyFont="1" applyBorder="1" applyAlignment="1">
      <alignment horizontal="right" vertical="top" wrapText="1"/>
    </xf>
    <xf numFmtId="2" fontId="13" fillId="0" borderId="6" xfId="0" applyNumberFormat="1" applyFont="1" applyBorder="1" applyAlignment="1">
      <alignment horizontal="right" vertical="top"/>
    </xf>
    <xf numFmtId="2" fontId="16" fillId="2" borderId="6" xfId="0" applyNumberFormat="1" applyFont="1" applyFill="1" applyBorder="1" applyAlignment="1">
      <alignment horizontal="right" vertical="top"/>
    </xf>
    <xf numFmtId="2" fontId="13" fillId="2" borderId="6" xfId="0" applyNumberFormat="1" applyFont="1" applyFill="1" applyBorder="1" applyAlignment="1">
      <alignment horizontal="right" vertical="top"/>
    </xf>
    <xf numFmtId="165" fontId="2" fillId="0" borderId="2" xfId="0" applyNumberFormat="1" applyFont="1" applyBorder="1" applyAlignment="1">
      <alignment horizontal="center" vertical="top" wrapText="1"/>
    </xf>
    <xf numFmtId="9" fontId="17" fillId="0" borderId="6" xfId="0" applyNumberFormat="1" applyFont="1" applyBorder="1" applyAlignment="1" applyProtection="1">
      <alignment vertical="top"/>
      <protection locked="0"/>
    </xf>
    <xf numFmtId="2" fontId="13" fillId="0" borderId="6" xfId="0" applyNumberFormat="1" applyFont="1" applyBorder="1" applyAlignment="1" applyProtection="1">
      <alignment horizontal="right" vertical="top"/>
      <protection locked="0"/>
    </xf>
    <xf numFmtId="0" fontId="22" fillId="0" borderId="0" xfId="0" applyFont="1" applyAlignment="1">
      <alignment horizontal="left" wrapText="1"/>
    </xf>
    <xf numFmtId="49" fontId="4" fillId="0" borderId="4" xfId="0" applyNumberFormat="1" applyFont="1" applyBorder="1" applyAlignment="1">
      <alignment horizontal="right" vertical="top"/>
    </xf>
    <xf numFmtId="49" fontId="4" fillId="0" borderId="7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0" fontId="19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9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73F2-7CDD-48DC-8DB0-118D54A05D07}">
  <sheetPr codeName="Sheet1"/>
  <dimension ref="A1:K155"/>
  <sheetViews>
    <sheetView tabSelected="1" zoomScaleNormal="100" workbookViewId="0">
      <selection activeCell="G153" sqref="G153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6" t="s">
        <v>56</v>
      </c>
      <c r="E2"/>
      <c r="F2"/>
      <c r="G2"/>
      <c r="H2"/>
    </row>
    <row r="3" spans="1:11" ht="13.5" customHeight="1">
      <c r="A3"/>
      <c r="B3"/>
      <c r="C3"/>
      <c r="D3" s="17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1" t="s">
        <v>11</v>
      </c>
      <c r="B5" s="52"/>
      <c r="C5" s="52"/>
      <c r="D5" s="52"/>
      <c r="E5" s="52"/>
      <c r="F5" s="52"/>
      <c r="G5" s="52"/>
      <c r="H5"/>
    </row>
    <row r="6" spans="1:11" ht="13.5" customHeight="1">
      <c r="A6" s="52"/>
      <c r="B6" s="52"/>
      <c r="C6" s="52"/>
      <c r="D6" s="52"/>
      <c r="E6" s="52"/>
      <c r="F6" s="52"/>
      <c r="G6" s="52"/>
      <c r="H6"/>
    </row>
    <row r="7" spans="1:11" ht="13.5" customHeight="1">
      <c r="A7" s="51" t="s">
        <v>12</v>
      </c>
      <c r="B7" s="52"/>
      <c r="C7" s="52"/>
      <c r="D7" s="52"/>
      <c r="E7" s="52"/>
      <c r="F7" s="52"/>
      <c r="G7" s="52"/>
      <c r="H7"/>
    </row>
    <row r="8" spans="1:11" ht="13.5" customHeight="1">
      <c r="A8" s="52"/>
      <c r="B8" s="52"/>
      <c r="C8" s="52"/>
      <c r="D8" s="52"/>
      <c r="E8" s="52"/>
      <c r="F8" s="52"/>
      <c r="G8" s="52"/>
      <c r="H8"/>
    </row>
    <row r="9" spans="1:11" ht="13.5" customHeight="1">
      <c r="A9" s="51" t="s">
        <v>55</v>
      </c>
      <c r="B9" s="52"/>
      <c r="C9" s="52"/>
      <c r="D9" s="52"/>
      <c r="E9" s="52"/>
      <c r="F9" s="52"/>
      <c r="G9" s="52"/>
      <c r="H9"/>
    </row>
    <row r="10" spans="1:11" ht="13.5" customHeight="1">
      <c r="A10" s="52"/>
      <c r="B10" s="52"/>
      <c r="C10" s="52"/>
      <c r="D10" s="52"/>
      <c r="E10" s="52"/>
      <c r="F10" s="52"/>
      <c r="G10" s="52"/>
      <c r="H10"/>
    </row>
    <row r="11" spans="1:11">
      <c r="A11" s="14"/>
      <c r="B11" s="19" t="s">
        <v>14</v>
      </c>
      <c r="C11" s="5"/>
      <c r="D11" s="5"/>
      <c r="E11" s="18" t="s">
        <v>13</v>
      </c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7" t="s">
        <v>4</v>
      </c>
      <c r="F12" s="49" t="s">
        <v>15</v>
      </c>
      <c r="G12" s="50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48"/>
      <c r="F13" s="34" t="s">
        <v>70</v>
      </c>
      <c r="G13" s="15" t="s">
        <v>9</v>
      </c>
    </row>
    <row r="14" spans="1:11">
      <c r="A14" s="22"/>
      <c r="B14" s="22" t="s">
        <v>59</v>
      </c>
      <c r="C14" s="45" t="s">
        <v>49</v>
      </c>
      <c r="D14" s="46"/>
      <c r="E14" s="46"/>
      <c r="F14" s="46"/>
      <c r="G14" s="46"/>
      <c r="I14" s="4"/>
      <c r="J14" s="4"/>
      <c r="K14" s="4"/>
    </row>
    <row r="15" spans="1:11">
      <c r="A15" s="23"/>
      <c r="B15" s="23"/>
      <c r="C15" s="46"/>
      <c r="D15" s="46"/>
      <c r="E15" s="46"/>
      <c r="F15" s="46"/>
      <c r="G15" s="46"/>
      <c r="I15" s="4"/>
      <c r="J15" s="4"/>
      <c r="K15" s="4"/>
    </row>
    <row r="16" spans="1:11" ht="36">
      <c r="A16" s="24" t="s">
        <v>16</v>
      </c>
      <c r="B16" s="25"/>
      <c r="C16" s="26" t="s">
        <v>17</v>
      </c>
      <c r="D16" s="25" t="s">
        <v>18</v>
      </c>
      <c r="E16" s="27">
        <v>0.93</v>
      </c>
      <c r="F16" s="36"/>
      <c r="G16" s="31">
        <f>ROUND(E16*F16,2)</f>
        <v>0</v>
      </c>
      <c r="I16" s="20"/>
      <c r="J16" s="4"/>
      <c r="K16" s="4"/>
    </row>
    <row r="17" spans="1:11" ht="48">
      <c r="A17" s="24" t="s">
        <v>19</v>
      </c>
      <c r="B17" s="25"/>
      <c r="C17" s="26" t="s">
        <v>20</v>
      </c>
      <c r="D17" s="25" t="s">
        <v>18</v>
      </c>
      <c r="E17" s="27">
        <v>0.93</v>
      </c>
      <c r="F17" s="36"/>
      <c r="G17" s="31">
        <f>ROUND(E17*F17,2)</f>
        <v>0</v>
      </c>
      <c r="I17" s="20"/>
      <c r="J17" s="4"/>
      <c r="K17" s="4"/>
    </row>
    <row r="18" spans="1:11" ht="36">
      <c r="A18" s="24" t="s">
        <v>21</v>
      </c>
      <c r="B18" s="25"/>
      <c r="C18" s="26" t="s">
        <v>22</v>
      </c>
      <c r="D18" s="25" t="s">
        <v>18</v>
      </c>
      <c r="E18" s="27">
        <v>0.93</v>
      </c>
      <c r="F18" s="36"/>
      <c r="G18" s="31">
        <f>ROUND(E18*F18,2)</f>
        <v>0</v>
      </c>
      <c r="I18" s="20"/>
      <c r="J18" s="4"/>
      <c r="K18" s="4"/>
    </row>
    <row r="19" spans="1:11" ht="36">
      <c r="A19" s="24" t="s">
        <v>23</v>
      </c>
      <c r="B19" s="25"/>
      <c r="C19" s="26" t="s">
        <v>22</v>
      </c>
      <c r="D19" s="25" t="s">
        <v>18</v>
      </c>
      <c r="E19" s="27">
        <v>0.93</v>
      </c>
      <c r="F19" s="36"/>
      <c r="G19" s="31">
        <f>ROUND(E19*F19,2)</f>
        <v>0</v>
      </c>
      <c r="I19" s="20"/>
      <c r="J19" s="4"/>
      <c r="K19" s="4"/>
    </row>
    <row r="20" spans="1:11" ht="24">
      <c r="A20" s="24" t="s">
        <v>24</v>
      </c>
      <c r="B20" s="25"/>
      <c r="C20" s="26" t="s">
        <v>25</v>
      </c>
      <c r="D20" s="25" t="s">
        <v>18</v>
      </c>
      <c r="E20" s="27">
        <v>0.6663</v>
      </c>
      <c r="F20" s="36"/>
      <c r="G20" s="31">
        <f>ROUND(E20*F20,2)</f>
        <v>0</v>
      </c>
      <c r="I20" s="21"/>
    </row>
    <row r="21" spans="1:11" ht="24">
      <c r="A21" s="24" t="s">
        <v>26</v>
      </c>
      <c r="B21" s="25"/>
      <c r="C21" s="26" t="s">
        <v>27</v>
      </c>
      <c r="D21" s="25" t="s">
        <v>18</v>
      </c>
      <c r="E21" s="27">
        <v>0.6663</v>
      </c>
      <c r="F21" s="36"/>
      <c r="G21" s="31">
        <f>ROUND(E21*F21,2)</f>
        <v>0</v>
      </c>
      <c r="I21" s="21"/>
    </row>
    <row r="22" spans="1:11" ht="36">
      <c r="A22" s="24" t="s">
        <v>28</v>
      </c>
      <c r="B22" s="25"/>
      <c r="C22" s="26" t="s">
        <v>29</v>
      </c>
      <c r="D22" s="25" t="s">
        <v>30</v>
      </c>
      <c r="E22" s="27">
        <v>66.63</v>
      </c>
      <c r="F22" s="36"/>
      <c r="G22" s="31">
        <f>ROUND(E22*F22,2)</f>
        <v>0</v>
      </c>
      <c r="I22" s="21"/>
    </row>
    <row r="23" spans="1:11" ht="48">
      <c r="A23" s="24" t="s">
        <v>31</v>
      </c>
      <c r="B23" s="25"/>
      <c r="C23" s="26" t="s">
        <v>32</v>
      </c>
      <c r="D23" s="25" t="s">
        <v>33</v>
      </c>
      <c r="E23" s="27">
        <v>9</v>
      </c>
      <c r="F23" s="36"/>
      <c r="G23" s="31">
        <f>ROUND(E23*F23,2)</f>
        <v>0</v>
      </c>
      <c r="I23" s="21"/>
    </row>
    <row r="24" spans="1:11" ht="24">
      <c r="A24" s="24" t="s">
        <v>34</v>
      </c>
      <c r="B24" s="25"/>
      <c r="C24" s="26" t="s">
        <v>35</v>
      </c>
      <c r="D24" s="25" t="s">
        <v>18</v>
      </c>
      <c r="E24" s="27">
        <v>5.0000000000000001E-3</v>
      </c>
      <c r="F24" s="36"/>
      <c r="G24" s="31">
        <f>ROUND(E24*F24,2)</f>
        <v>0</v>
      </c>
      <c r="I24" s="21"/>
    </row>
    <row r="25" spans="1:11" ht="36">
      <c r="A25" s="24" t="s">
        <v>36</v>
      </c>
      <c r="B25" s="25"/>
      <c r="C25" s="26" t="s">
        <v>37</v>
      </c>
      <c r="D25" s="25" t="s">
        <v>33</v>
      </c>
      <c r="E25" s="27">
        <v>1</v>
      </c>
      <c r="F25" s="36"/>
      <c r="G25" s="31">
        <f>ROUND(E25*F25,2)</f>
        <v>0</v>
      </c>
      <c r="I25" s="21"/>
    </row>
    <row r="26" spans="1:11" ht="24">
      <c r="A26" s="24" t="s">
        <v>38</v>
      </c>
      <c r="B26" s="25"/>
      <c r="C26" s="26" t="s">
        <v>39</v>
      </c>
      <c r="D26" s="25" t="s">
        <v>40</v>
      </c>
      <c r="E26" s="27">
        <v>1</v>
      </c>
      <c r="F26" s="36"/>
      <c r="G26" s="31">
        <f>ROUND(E26*F26,2)</f>
        <v>0</v>
      </c>
      <c r="I26" s="21"/>
    </row>
    <row r="27" spans="1:11" ht="36">
      <c r="A27" s="24" t="s">
        <v>41</v>
      </c>
      <c r="B27" s="25"/>
      <c r="C27" s="26" t="s">
        <v>42</v>
      </c>
      <c r="D27" s="25" t="s">
        <v>43</v>
      </c>
      <c r="E27" s="27">
        <v>5</v>
      </c>
      <c r="F27" s="36"/>
      <c r="G27" s="31">
        <f>ROUND(E27*F27,2)</f>
        <v>0</v>
      </c>
      <c r="I27" s="21"/>
    </row>
    <row r="28" spans="1:11">
      <c r="A28" s="38" t="s">
        <v>57</v>
      </c>
      <c r="B28" s="39"/>
      <c r="C28" s="39"/>
      <c r="D28" s="39"/>
      <c r="E28" s="39"/>
      <c r="F28" s="40"/>
      <c r="G28" s="32">
        <f>SUM(G16:G27)</f>
        <v>0</v>
      </c>
    </row>
    <row r="29" spans="1:11">
      <c r="A29" s="22"/>
      <c r="B29" s="22" t="s">
        <v>60</v>
      </c>
      <c r="C29" s="45" t="s">
        <v>44</v>
      </c>
      <c r="D29" s="46"/>
      <c r="E29" s="46"/>
      <c r="F29" s="46"/>
      <c r="G29" s="46"/>
    </row>
    <row r="30" spans="1:11">
      <c r="A30" s="23"/>
      <c r="B30" s="23"/>
      <c r="C30" s="46"/>
      <c r="D30" s="46"/>
      <c r="E30" s="46"/>
      <c r="F30" s="46"/>
      <c r="G30" s="46"/>
    </row>
    <row r="31" spans="1:11" ht="36">
      <c r="A31" s="24" t="s">
        <v>16</v>
      </c>
      <c r="B31" s="25"/>
      <c r="C31" s="26" t="s">
        <v>17</v>
      </c>
      <c r="D31" s="25" t="s">
        <v>18</v>
      </c>
      <c r="E31" s="27">
        <v>0.93</v>
      </c>
      <c r="F31" s="36"/>
      <c r="G31" s="31">
        <f>ROUND(E31*F31,2)</f>
        <v>0</v>
      </c>
      <c r="I31" s="21"/>
    </row>
    <row r="32" spans="1:11" ht="48">
      <c r="A32" s="24" t="s">
        <v>19</v>
      </c>
      <c r="B32" s="25"/>
      <c r="C32" s="26" t="s">
        <v>20</v>
      </c>
      <c r="D32" s="25" t="s">
        <v>18</v>
      </c>
      <c r="E32" s="27">
        <v>0.93</v>
      </c>
      <c r="F32" s="36"/>
      <c r="G32" s="31">
        <f>ROUND(E32*F32,2)</f>
        <v>0</v>
      </c>
      <c r="I32" s="21"/>
    </row>
    <row r="33" spans="1:9" ht="36">
      <c r="A33" s="24" t="s">
        <v>21</v>
      </c>
      <c r="B33" s="25"/>
      <c r="C33" s="26" t="s">
        <v>22</v>
      </c>
      <c r="D33" s="25" t="s">
        <v>18</v>
      </c>
      <c r="E33" s="27">
        <v>0.93</v>
      </c>
      <c r="F33" s="36"/>
      <c r="G33" s="31">
        <f>ROUND(E33*F33,2)</f>
        <v>0</v>
      </c>
      <c r="I33" s="21"/>
    </row>
    <row r="34" spans="1:9" ht="36">
      <c r="A34" s="24" t="s">
        <v>23</v>
      </c>
      <c r="B34" s="25"/>
      <c r="C34" s="26" t="s">
        <v>22</v>
      </c>
      <c r="D34" s="25" t="s">
        <v>18</v>
      </c>
      <c r="E34" s="27">
        <v>0.93</v>
      </c>
      <c r="F34" s="36"/>
      <c r="G34" s="31">
        <f>ROUND(E34*F34,2)</f>
        <v>0</v>
      </c>
      <c r="I34" s="21"/>
    </row>
    <row r="35" spans="1:9" ht="24">
      <c r="A35" s="24" t="s">
        <v>24</v>
      </c>
      <c r="B35" s="25"/>
      <c r="C35" s="26" t="s">
        <v>25</v>
      </c>
      <c r="D35" s="25" t="s">
        <v>18</v>
      </c>
      <c r="E35" s="27">
        <v>0.68149999999999999</v>
      </c>
      <c r="F35" s="36"/>
      <c r="G35" s="31">
        <f>ROUND(E35*F35,2)</f>
        <v>0</v>
      </c>
      <c r="I35" s="21"/>
    </row>
    <row r="36" spans="1:9" ht="24">
      <c r="A36" s="24" t="s">
        <v>26</v>
      </c>
      <c r="B36" s="25"/>
      <c r="C36" s="26" t="s">
        <v>27</v>
      </c>
      <c r="D36" s="25" t="s">
        <v>18</v>
      </c>
      <c r="E36" s="27">
        <v>0.68149999999999999</v>
      </c>
      <c r="F36" s="36"/>
      <c r="G36" s="31">
        <f>ROUND(E36*F36,2)</f>
        <v>0</v>
      </c>
      <c r="I36" s="21"/>
    </row>
    <row r="37" spans="1:9" ht="36">
      <c r="A37" s="24" t="s">
        <v>28</v>
      </c>
      <c r="B37" s="25"/>
      <c r="C37" s="26" t="s">
        <v>29</v>
      </c>
      <c r="D37" s="25" t="s">
        <v>30</v>
      </c>
      <c r="E37" s="27">
        <v>68.150000000000006</v>
      </c>
      <c r="F37" s="36"/>
      <c r="G37" s="31">
        <f>ROUND(E37*F37,2)</f>
        <v>0</v>
      </c>
      <c r="I37" s="21"/>
    </row>
    <row r="38" spans="1:9" ht="48">
      <c r="A38" s="24" t="s">
        <v>31</v>
      </c>
      <c r="B38" s="25"/>
      <c r="C38" s="26" t="s">
        <v>32</v>
      </c>
      <c r="D38" s="25" t="s">
        <v>33</v>
      </c>
      <c r="E38" s="27">
        <v>9</v>
      </c>
      <c r="F38" s="36"/>
      <c r="G38" s="31">
        <f>ROUND(E38*F38,2)</f>
        <v>0</v>
      </c>
      <c r="I38" s="21"/>
    </row>
    <row r="39" spans="1:9" ht="24">
      <c r="A39" s="24" t="s">
        <v>34</v>
      </c>
      <c r="B39" s="25"/>
      <c r="C39" s="26" t="s">
        <v>35</v>
      </c>
      <c r="D39" s="25" t="s">
        <v>18</v>
      </c>
      <c r="E39" s="27">
        <v>5.0000000000000001E-3</v>
      </c>
      <c r="F39" s="36"/>
      <c r="G39" s="31">
        <f>ROUND(E39*F39,2)</f>
        <v>0</v>
      </c>
      <c r="I39" s="21"/>
    </row>
    <row r="40" spans="1:9" ht="36">
      <c r="A40" s="24" t="s">
        <v>36</v>
      </c>
      <c r="B40" s="25"/>
      <c r="C40" s="26" t="s">
        <v>37</v>
      </c>
      <c r="D40" s="25" t="s">
        <v>33</v>
      </c>
      <c r="E40" s="27">
        <v>1</v>
      </c>
      <c r="F40" s="36"/>
      <c r="G40" s="31">
        <f>ROUND(E40*F40,2)</f>
        <v>0</v>
      </c>
      <c r="I40" s="21"/>
    </row>
    <row r="41" spans="1:9" ht="24">
      <c r="A41" s="24" t="s">
        <v>38</v>
      </c>
      <c r="B41" s="25"/>
      <c r="C41" s="26" t="s">
        <v>39</v>
      </c>
      <c r="D41" s="25" t="s">
        <v>40</v>
      </c>
      <c r="E41" s="27">
        <v>1</v>
      </c>
      <c r="F41" s="36"/>
      <c r="G41" s="31">
        <f>ROUND(E41*F41,2)</f>
        <v>0</v>
      </c>
      <c r="I41" s="21"/>
    </row>
    <row r="42" spans="1:9" ht="36">
      <c r="A42" s="24" t="s">
        <v>41</v>
      </c>
      <c r="B42" s="25"/>
      <c r="C42" s="26" t="s">
        <v>42</v>
      </c>
      <c r="D42" s="25" t="s">
        <v>43</v>
      </c>
      <c r="E42" s="27">
        <v>5</v>
      </c>
      <c r="F42" s="36"/>
      <c r="G42" s="31">
        <f>ROUND(E42*F42,2)</f>
        <v>0</v>
      </c>
      <c r="I42" s="21"/>
    </row>
    <row r="43" spans="1:9">
      <c r="A43" s="38" t="s">
        <v>58</v>
      </c>
      <c r="B43" s="39"/>
      <c r="C43" s="39"/>
      <c r="D43" s="39"/>
      <c r="E43" s="39"/>
      <c r="F43" s="40"/>
      <c r="G43" s="32">
        <f>SUM(G31:G42)</f>
        <v>0</v>
      </c>
    </row>
    <row r="44" spans="1:9">
      <c r="A44" s="22"/>
      <c r="B44" s="22" t="s">
        <v>61</v>
      </c>
      <c r="C44" s="45" t="s">
        <v>45</v>
      </c>
      <c r="D44" s="46"/>
      <c r="E44" s="46"/>
      <c r="F44" s="46"/>
      <c r="G44" s="46"/>
    </row>
    <row r="45" spans="1:9">
      <c r="A45" s="23"/>
      <c r="B45" s="23"/>
      <c r="C45" s="46"/>
      <c r="D45" s="46"/>
      <c r="E45" s="46"/>
      <c r="F45" s="46"/>
      <c r="G45" s="46"/>
    </row>
    <row r="46" spans="1:9" ht="36">
      <c r="A46" s="24" t="s">
        <v>16</v>
      </c>
      <c r="B46" s="25"/>
      <c r="C46" s="26" t="s">
        <v>46</v>
      </c>
      <c r="D46" s="25" t="s">
        <v>6</v>
      </c>
      <c r="E46" s="27">
        <v>9.9999999999999995E-7</v>
      </c>
      <c r="F46" s="36"/>
      <c r="G46" s="31">
        <f>ROUND(E46*F46,2)</f>
        <v>0</v>
      </c>
      <c r="I46" s="21"/>
    </row>
    <row r="47" spans="1:9" ht="36">
      <c r="A47" s="24" t="s">
        <v>19</v>
      </c>
      <c r="B47" s="25"/>
      <c r="C47" s="26" t="s">
        <v>17</v>
      </c>
      <c r="D47" s="25" t="s">
        <v>18</v>
      </c>
      <c r="E47" s="27">
        <v>0.63</v>
      </c>
      <c r="F47" s="36"/>
      <c r="G47" s="31">
        <f>ROUND(E47*F47,2)</f>
        <v>0</v>
      </c>
      <c r="I47" s="21"/>
    </row>
    <row r="48" spans="1:9" ht="48">
      <c r="A48" s="24" t="s">
        <v>21</v>
      </c>
      <c r="B48" s="25"/>
      <c r="C48" s="26" t="s">
        <v>20</v>
      </c>
      <c r="D48" s="25" t="s">
        <v>18</v>
      </c>
      <c r="E48" s="27">
        <v>0.63</v>
      </c>
      <c r="F48" s="36"/>
      <c r="G48" s="31">
        <f>ROUND(E48*F48,2)</f>
        <v>0</v>
      </c>
      <c r="I48" s="21"/>
    </row>
    <row r="49" spans="1:9" ht="36">
      <c r="A49" s="24" t="s">
        <v>23</v>
      </c>
      <c r="B49" s="25"/>
      <c r="C49" s="26" t="s">
        <v>22</v>
      </c>
      <c r="D49" s="25" t="s">
        <v>18</v>
      </c>
      <c r="E49" s="27">
        <v>0.63</v>
      </c>
      <c r="F49" s="36"/>
      <c r="G49" s="31">
        <f>ROUND(E49*F49,2)</f>
        <v>0</v>
      </c>
      <c r="I49" s="21"/>
    </row>
    <row r="50" spans="1:9" ht="36">
      <c r="A50" s="24" t="s">
        <v>24</v>
      </c>
      <c r="B50" s="25"/>
      <c r="C50" s="26" t="s">
        <v>22</v>
      </c>
      <c r="D50" s="25" t="s">
        <v>18</v>
      </c>
      <c r="E50" s="27">
        <v>0.63</v>
      </c>
      <c r="F50" s="36"/>
      <c r="G50" s="31">
        <f>ROUND(E50*F50,2)</f>
        <v>0</v>
      </c>
      <c r="I50" s="21"/>
    </row>
    <row r="51" spans="1:9" ht="24">
      <c r="A51" s="24" t="s">
        <v>26</v>
      </c>
      <c r="B51" s="25"/>
      <c r="C51" s="26" t="s">
        <v>25</v>
      </c>
      <c r="D51" s="25" t="s">
        <v>18</v>
      </c>
      <c r="E51" s="27">
        <v>0.32929999999999998</v>
      </c>
      <c r="F51" s="36"/>
      <c r="G51" s="31">
        <f>ROUND(E51*F51,2)</f>
        <v>0</v>
      </c>
      <c r="I51" s="21"/>
    </row>
    <row r="52" spans="1:9" ht="24">
      <c r="A52" s="24" t="s">
        <v>28</v>
      </c>
      <c r="B52" s="25"/>
      <c r="C52" s="26" t="s">
        <v>27</v>
      </c>
      <c r="D52" s="25" t="s">
        <v>18</v>
      </c>
      <c r="E52" s="27">
        <v>0.32929999999999998</v>
      </c>
      <c r="F52" s="36"/>
      <c r="G52" s="31">
        <f>ROUND(E52*F52,2)</f>
        <v>0</v>
      </c>
      <c r="I52" s="21"/>
    </row>
    <row r="53" spans="1:9" ht="36">
      <c r="A53" s="24" t="s">
        <v>31</v>
      </c>
      <c r="B53" s="25"/>
      <c r="C53" s="26" t="s">
        <v>29</v>
      </c>
      <c r="D53" s="25" t="s">
        <v>30</v>
      </c>
      <c r="E53" s="27">
        <v>32.93</v>
      </c>
      <c r="F53" s="36"/>
      <c r="G53" s="31">
        <f>ROUND(E53*F53,2)</f>
        <v>0</v>
      </c>
      <c r="I53" s="21"/>
    </row>
    <row r="54" spans="1:9" ht="48">
      <c r="A54" s="24" t="s">
        <v>34</v>
      </c>
      <c r="B54" s="25"/>
      <c r="C54" s="26" t="s">
        <v>32</v>
      </c>
      <c r="D54" s="25" t="s">
        <v>33</v>
      </c>
      <c r="E54" s="27">
        <v>9</v>
      </c>
      <c r="F54" s="36"/>
      <c r="G54" s="31">
        <f>ROUND(E54*F54,2)</f>
        <v>0</v>
      </c>
      <c r="I54" s="21"/>
    </row>
    <row r="55" spans="1:9" ht="24">
      <c r="A55" s="24" t="s">
        <v>36</v>
      </c>
      <c r="B55" s="25"/>
      <c r="C55" s="26" t="s">
        <v>35</v>
      </c>
      <c r="D55" s="25" t="s">
        <v>18</v>
      </c>
      <c r="E55" s="27">
        <v>5.0000000000000001E-3</v>
      </c>
      <c r="F55" s="36"/>
      <c r="G55" s="31">
        <f>ROUND(E55*F55,2)</f>
        <v>0</v>
      </c>
      <c r="I55" s="21"/>
    </row>
    <row r="56" spans="1:9" ht="36">
      <c r="A56" s="24" t="s">
        <v>38</v>
      </c>
      <c r="B56" s="25"/>
      <c r="C56" s="26" t="s">
        <v>37</v>
      </c>
      <c r="D56" s="25" t="s">
        <v>33</v>
      </c>
      <c r="E56" s="27">
        <v>1</v>
      </c>
      <c r="F56" s="36"/>
      <c r="G56" s="31">
        <f>ROUND(E56*F56,2)</f>
        <v>0</v>
      </c>
      <c r="I56" s="21"/>
    </row>
    <row r="57" spans="1:9" ht="24">
      <c r="A57" s="24" t="s">
        <v>41</v>
      </c>
      <c r="B57" s="25"/>
      <c r="C57" s="26" t="s">
        <v>39</v>
      </c>
      <c r="D57" s="25" t="s">
        <v>40</v>
      </c>
      <c r="E57" s="27">
        <v>1</v>
      </c>
      <c r="F57" s="36"/>
      <c r="G57" s="31">
        <f>ROUND(E57*F57,2)</f>
        <v>0</v>
      </c>
      <c r="I57" s="21"/>
    </row>
    <row r="58" spans="1:9" ht="36">
      <c r="A58" s="24" t="s">
        <v>47</v>
      </c>
      <c r="B58" s="25"/>
      <c r="C58" s="26" t="s">
        <v>42</v>
      </c>
      <c r="D58" s="25" t="s">
        <v>43</v>
      </c>
      <c r="E58" s="27">
        <v>5</v>
      </c>
      <c r="F58" s="36"/>
      <c r="G58" s="31">
        <f>ROUND(E58*F58,2)</f>
        <v>0</v>
      </c>
    </row>
    <row r="59" spans="1:9">
      <c r="A59" s="38" t="s">
        <v>62</v>
      </c>
      <c r="B59" s="39"/>
      <c r="C59" s="39"/>
      <c r="D59" s="39"/>
      <c r="E59" s="39"/>
      <c r="F59" s="40"/>
      <c r="G59" s="33">
        <f>SUM(G46:G58)</f>
        <v>0</v>
      </c>
    </row>
    <row r="60" spans="1:9">
      <c r="A60" s="22"/>
      <c r="B60" s="22" t="s">
        <v>63</v>
      </c>
      <c r="C60" s="45" t="s">
        <v>48</v>
      </c>
      <c r="D60" s="46"/>
      <c r="E60" s="46"/>
      <c r="F60" s="46"/>
      <c r="G60" s="46"/>
    </row>
    <row r="61" spans="1:9">
      <c r="A61" s="23"/>
      <c r="B61" s="23"/>
      <c r="C61" s="46"/>
      <c r="D61" s="46"/>
      <c r="E61" s="46"/>
      <c r="F61" s="46"/>
      <c r="G61" s="46"/>
      <c r="I61" s="21"/>
    </row>
    <row r="62" spans="1:9" ht="36">
      <c r="A62" s="24" t="s">
        <v>16</v>
      </c>
      <c r="B62" s="25"/>
      <c r="C62" s="26" t="s">
        <v>17</v>
      </c>
      <c r="D62" s="25" t="s">
        <v>18</v>
      </c>
      <c r="E62" s="27">
        <v>0.93</v>
      </c>
      <c r="F62" s="36"/>
      <c r="G62" s="31">
        <f>ROUND(E62*F62,2)</f>
        <v>0</v>
      </c>
      <c r="I62" s="21"/>
    </row>
    <row r="63" spans="1:9" ht="48">
      <c r="A63" s="24" t="s">
        <v>19</v>
      </c>
      <c r="B63" s="25"/>
      <c r="C63" s="26" t="s">
        <v>20</v>
      </c>
      <c r="D63" s="25" t="s">
        <v>18</v>
      </c>
      <c r="E63" s="27">
        <v>0.93</v>
      </c>
      <c r="F63" s="36"/>
      <c r="G63" s="31">
        <f>ROUND(E63*F63,2)</f>
        <v>0</v>
      </c>
      <c r="I63" s="21"/>
    </row>
    <row r="64" spans="1:9" ht="36">
      <c r="A64" s="24" t="s">
        <v>21</v>
      </c>
      <c r="B64" s="25"/>
      <c r="C64" s="26" t="s">
        <v>22</v>
      </c>
      <c r="D64" s="25" t="s">
        <v>18</v>
      </c>
      <c r="E64" s="27">
        <v>0.93</v>
      </c>
      <c r="F64" s="36"/>
      <c r="G64" s="31">
        <f>ROUND(E64*F64,2)</f>
        <v>0</v>
      </c>
      <c r="I64" s="21"/>
    </row>
    <row r="65" spans="1:9" ht="36">
      <c r="A65" s="24" t="s">
        <v>23</v>
      </c>
      <c r="B65" s="25"/>
      <c r="C65" s="26" t="s">
        <v>22</v>
      </c>
      <c r="D65" s="25" t="s">
        <v>18</v>
      </c>
      <c r="E65" s="27">
        <v>0.93</v>
      </c>
      <c r="F65" s="36"/>
      <c r="G65" s="31">
        <f>ROUND(E65*F65,2)</f>
        <v>0</v>
      </c>
      <c r="I65" s="21"/>
    </row>
    <row r="66" spans="1:9" ht="24">
      <c r="A66" s="24" t="s">
        <v>24</v>
      </c>
      <c r="B66" s="25"/>
      <c r="C66" s="26" t="s">
        <v>25</v>
      </c>
      <c r="D66" s="25" t="s">
        <v>18</v>
      </c>
      <c r="E66" s="27">
        <v>0.65310000000000001</v>
      </c>
      <c r="F66" s="36"/>
      <c r="G66" s="31">
        <f>ROUND(E66*F66,2)</f>
        <v>0</v>
      </c>
      <c r="I66" s="21"/>
    </row>
    <row r="67" spans="1:9" ht="24">
      <c r="A67" s="24" t="s">
        <v>26</v>
      </c>
      <c r="B67" s="25"/>
      <c r="C67" s="26" t="s">
        <v>27</v>
      </c>
      <c r="D67" s="25" t="s">
        <v>18</v>
      </c>
      <c r="E67" s="27">
        <v>0.65310000000000001</v>
      </c>
      <c r="F67" s="36"/>
      <c r="G67" s="31">
        <f>ROUND(E67*F67,2)</f>
        <v>0</v>
      </c>
      <c r="I67" s="21"/>
    </row>
    <row r="68" spans="1:9" ht="36">
      <c r="A68" s="24" t="s">
        <v>28</v>
      </c>
      <c r="B68" s="25"/>
      <c r="C68" s="26" t="s">
        <v>29</v>
      </c>
      <c r="D68" s="25" t="s">
        <v>30</v>
      </c>
      <c r="E68" s="27">
        <v>65.31</v>
      </c>
      <c r="F68" s="36"/>
      <c r="G68" s="31">
        <f>ROUND(E68*F68,2)</f>
        <v>0</v>
      </c>
      <c r="I68" s="21"/>
    </row>
    <row r="69" spans="1:9" ht="48">
      <c r="A69" s="24" t="s">
        <v>31</v>
      </c>
      <c r="B69" s="25"/>
      <c r="C69" s="26" t="s">
        <v>32</v>
      </c>
      <c r="D69" s="25" t="s">
        <v>33</v>
      </c>
      <c r="E69" s="27">
        <v>9</v>
      </c>
      <c r="F69" s="36"/>
      <c r="G69" s="31">
        <f>ROUND(E69*F69,2)</f>
        <v>0</v>
      </c>
      <c r="I69" s="21"/>
    </row>
    <row r="70" spans="1:9" ht="24">
      <c r="A70" s="24" t="s">
        <v>34</v>
      </c>
      <c r="B70" s="25"/>
      <c r="C70" s="26" t="s">
        <v>35</v>
      </c>
      <c r="D70" s="25" t="s">
        <v>18</v>
      </c>
      <c r="E70" s="27">
        <v>5.0000000000000001E-3</v>
      </c>
      <c r="F70" s="36"/>
      <c r="G70" s="31">
        <f>ROUND(E70*F70,2)</f>
        <v>0</v>
      </c>
      <c r="I70" s="21"/>
    </row>
    <row r="71" spans="1:9" ht="36">
      <c r="A71" s="24" t="s">
        <v>36</v>
      </c>
      <c r="B71" s="25"/>
      <c r="C71" s="26" t="s">
        <v>37</v>
      </c>
      <c r="D71" s="25" t="s">
        <v>33</v>
      </c>
      <c r="E71" s="27">
        <v>1</v>
      </c>
      <c r="F71" s="36"/>
      <c r="G71" s="31">
        <f>ROUND(E71*F71,2)</f>
        <v>0</v>
      </c>
      <c r="I71" s="21"/>
    </row>
    <row r="72" spans="1:9" ht="24">
      <c r="A72" s="24" t="s">
        <v>38</v>
      </c>
      <c r="B72" s="25"/>
      <c r="C72" s="26" t="s">
        <v>39</v>
      </c>
      <c r="D72" s="25" t="s">
        <v>40</v>
      </c>
      <c r="E72" s="27">
        <v>1</v>
      </c>
      <c r="F72" s="36"/>
      <c r="G72" s="31">
        <f>ROUND(E72*F72,2)</f>
        <v>0</v>
      </c>
      <c r="I72" s="21"/>
    </row>
    <row r="73" spans="1:9" ht="36">
      <c r="A73" s="24" t="s">
        <v>41</v>
      </c>
      <c r="B73" s="25"/>
      <c r="C73" s="26" t="s">
        <v>42</v>
      </c>
      <c r="D73" s="25" t="s">
        <v>43</v>
      </c>
      <c r="E73" s="27">
        <v>5</v>
      </c>
      <c r="F73" s="36"/>
      <c r="G73" s="31">
        <f>ROUND(E73*F73,2)</f>
        <v>0</v>
      </c>
      <c r="I73" s="21"/>
    </row>
    <row r="74" spans="1:9">
      <c r="A74" s="38" t="s">
        <v>64</v>
      </c>
      <c r="B74" s="39"/>
      <c r="C74" s="39"/>
      <c r="D74" s="39"/>
      <c r="E74" s="39"/>
      <c r="F74" s="40"/>
      <c r="G74" s="33">
        <f>SUM(G62:G73)</f>
        <v>0</v>
      </c>
      <c r="I74" s="21"/>
    </row>
    <row r="75" spans="1:9">
      <c r="A75" s="22"/>
      <c r="B75" s="22" t="s">
        <v>24</v>
      </c>
      <c r="C75" s="45" t="s">
        <v>50</v>
      </c>
      <c r="D75" s="46"/>
      <c r="E75" s="46"/>
      <c r="F75" s="46"/>
      <c r="G75" s="46"/>
    </row>
    <row r="76" spans="1:9">
      <c r="A76" s="23"/>
      <c r="B76" s="23"/>
      <c r="C76" s="46"/>
      <c r="D76" s="46"/>
      <c r="E76" s="46"/>
      <c r="F76" s="46"/>
      <c r="G76" s="46"/>
    </row>
    <row r="77" spans="1:9" ht="36">
      <c r="A77" s="24" t="s">
        <v>16</v>
      </c>
      <c r="B77" s="25"/>
      <c r="C77" s="26" t="s">
        <v>17</v>
      </c>
      <c r="D77" s="25" t="s">
        <v>18</v>
      </c>
      <c r="E77" s="27">
        <v>0.93</v>
      </c>
      <c r="F77" s="36"/>
      <c r="G77" s="31">
        <f>ROUND(E77*F77,2)</f>
        <v>0</v>
      </c>
    </row>
    <row r="78" spans="1:9" ht="48">
      <c r="A78" s="24" t="s">
        <v>19</v>
      </c>
      <c r="B78" s="25"/>
      <c r="C78" s="26" t="s">
        <v>20</v>
      </c>
      <c r="D78" s="25" t="s">
        <v>18</v>
      </c>
      <c r="E78" s="27">
        <v>0.93</v>
      </c>
      <c r="F78" s="36"/>
      <c r="G78" s="31">
        <f>ROUND(E78*F78,2)</f>
        <v>0</v>
      </c>
      <c r="I78" s="21"/>
    </row>
    <row r="79" spans="1:9" ht="36">
      <c r="A79" s="24" t="s">
        <v>21</v>
      </c>
      <c r="B79" s="25"/>
      <c r="C79" s="26" t="s">
        <v>22</v>
      </c>
      <c r="D79" s="25" t="s">
        <v>18</v>
      </c>
      <c r="E79" s="27">
        <v>0.93</v>
      </c>
      <c r="F79" s="36"/>
      <c r="G79" s="31">
        <f>ROUND(E79*F79,2)</f>
        <v>0</v>
      </c>
      <c r="I79" s="21"/>
    </row>
    <row r="80" spans="1:9" ht="36">
      <c r="A80" s="24" t="s">
        <v>23</v>
      </c>
      <c r="B80" s="25"/>
      <c r="C80" s="26" t="s">
        <v>22</v>
      </c>
      <c r="D80" s="25" t="s">
        <v>18</v>
      </c>
      <c r="E80" s="27">
        <v>0.93</v>
      </c>
      <c r="F80" s="36"/>
      <c r="G80" s="31">
        <f>ROUND(E80*F80,2)</f>
        <v>0</v>
      </c>
      <c r="I80" s="21"/>
    </row>
    <row r="81" spans="1:9" ht="24">
      <c r="A81" s="24" t="s">
        <v>24</v>
      </c>
      <c r="B81" s="25"/>
      <c r="C81" s="26" t="s">
        <v>25</v>
      </c>
      <c r="D81" s="25" t="s">
        <v>18</v>
      </c>
      <c r="E81" s="27">
        <v>0.65849999999999997</v>
      </c>
      <c r="F81" s="36"/>
      <c r="G81" s="31">
        <f>ROUND(E81*F81,2)</f>
        <v>0</v>
      </c>
      <c r="I81" s="21"/>
    </row>
    <row r="82" spans="1:9" ht="24">
      <c r="A82" s="24" t="s">
        <v>26</v>
      </c>
      <c r="B82" s="25"/>
      <c r="C82" s="26" t="s">
        <v>27</v>
      </c>
      <c r="D82" s="25" t="s">
        <v>18</v>
      </c>
      <c r="E82" s="27">
        <v>0.65849999999999997</v>
      </c>
      <c r="F82" s="36"/>
      <c r="G82" s="31">
        <f>ROUND(E82*F82,2)</f>
        <v>0</v>
      </c>
      <c r="I82" s="21"/>
    </row>
    <row r="83" spans="1:9" ht="36">
      <c r="A83" s="24" t="s">
        <v>28</v>
      </c>
      <c r="B83" s="25"/>
      <c r="C83" s="26" t="s">
        <v>29</v>
      </c>
      <c r="D83" s="25" t="s">
        <v>30</v>
      </c>
      <c r="E83" s="27">
        <v>65.849999999999994</v>
      </c>
      <c r="F83" s="36"/>
      <c r="G83" s="31">
        <f>ROUND(E83*F83,2)</f>
        <v>0</v>
      </c>
      <c r="I83" s="21"/>
    </row>
    <row r="84" spans="1:9" ht="48">
      <c r="A84" s="24" t="s">
        <v>31</v>
      </c>
      <c r="B84" s="25"/>
      <c r="C84" s="26" t="s">
        <v>32</v>
      </c>
      <c r="D84" s="25" t="s">
        <v>33</v>
      </c>
      <c r="E84" s="27">
        <v>9</v>
      </c>
      <c r="F84" s="36"/>
      <c r="G84" s="31">
        <f>ROUND(E84*F84,2)</f>
        <v>0</v>
      </c>
      <c r="I84" s="21"/>
    </row>
    <row r="85" spans="1:9" ht="24">
      <c r="A85" s="24" t="s">
        <v>34</v>
      </c>
      <c r="B85" s="25"/>
      <c r="C85" s="26" t="s">
        <v>35</v>
      </c>
      <c r="D85" s="25" t="s">
        <v>18</v>
      </c>
      <c r="E85" s="27">
        <v>5.0000000000000001E-3</v>
      </c>
      <c r="F85" s="36"/>
      <c r="G85" s="31">
        <f>ROUND(E85*F85,2)</f>
        <v>0</v>
      </c>
      <c r="I85" s="21"/>
    </row>
    <row r="86" spans="1:9" ht="36">
      <c r="A86" s="24" t="s">
        <v>36</v>
      </c>
      <c r="B86" s="25"/>
      <c r="C86" s="26" t="s">
        <v>37</v>
      </c>
      <c r="D86" s="25" t="s">
        <v>33</v>
      </c>
      <c r="E86" s="27">
        <v>1</v>
      </c>
      <c r="F86" s="36"/>
      <c r="G86" s="31">
        <f>ROUND(E86*F86,2)</f>
        <v>0</v>
      </c>
      <c r="I86" s="21"/>
    </row>
    <row r="87" spans="1:9" ht="24">
      <c r="A87" s="24" t="s">
        <v>38</v>
      </c>
      <c r="B87" s="25"/>
      <c r="C87" s="26" t="s">
        <v>39</v>
      </c>
      <c r="D87" s="25" t="s">
        <v>40</v>
      </c>
      <c r="E87" s="27">
        <v>1</v>
      </c>
      <c r="F87" s="36"/>
      <c r="G87" s="31">
        <f>ROUND(E87*F87,2)</f>
        <v>0</v>
      </c>
      <c r="I87" s="21"/>
    </row>
    <row r="88" spans="1:9" ht="36">
      <c r="A88" s="24" t="s">
        <v>41</v>
      </c>
      <c r="B88" s="25"/>
      <c r="C88" s="26" t="s">
        <v>42</v>
      </c>
      <c r="D88" s="25" t="s">
        <v>43</v>
      </c>
      <c r="E88" s="27">
        <v>5</v>
      </c>
      <c r="F88" s="36"/>
      <c r="G88" s="31">
        <f>ROUND(E88*F88,2)</f>
        <v>0</v>
      </c>
      <c r="I88" s="21"/>
    </row>
    <row r="89" spans="1:9">
      <c r="A89" s="38" t="s">
        <v>65</v>
      </c>
      <c r="B89" s="39"/>
      <c r="C89" s="39"/>
      <c r="D89" s="39"/>
      <c r="E89" s="39"/>
      <c r="F89" s="40"/>
      <c r="G89" s="33">
        <f>SUM(G77:G88)</f>
        <v>0</v>
      </c>
      <c r="I89" s="21"/>
    </row>
    <row r="90" spans="1:9">
      <c r="A90" s="22"/>
      <c r="B90" s="22" t="s">
        <v>26</v>
      </c>
      <c r="C90" s="45" t="s">
        <v>51</v>
      </c>
      <c r="D90" s="46"/>
      <c r="E90" s="46"/>
      <c r="F90" s="46"/>
      <c r="G90" s="46"/>
      <c r="I90" s="21"/>
    </row>
    <row r="91" spans="1:9">
      <c r="A91" s="23"/>
      <c r="B91" s="23"/>
      <c r="C91" s="46"/>
      <c r="D91" s="46"/>
      <c r="E91" s="46"/>
      <c r="F91" s="46"/>
      <c r="G91" s="46"/>
    </row>
    <row r="92" spans="1:9" ht="36">
      <c r="A92" s="24" t="s">
        <v>16</v>
      </c>
      <c r="B92" s="25"/>
      <c r="C92" s="26" t="s">
        <v>17</v>
      </c>
      <c r="D92" s="25" t="s">
        <v>18</v>
      </c>
      <c r="E92" s="27">
        <v>0.53</v>
      </c>
      <c r="F92" s="36"/>
      <c r="G92" s="31">
        <f>ROUND(E92*F92,2)</f>
        <v>0</v>
      </c>
    </row>
    <row r="93" spans="1:9" ht="48">
      <c r="A93" s="24" t="s">
        <v>19</v>
      </c>
      <c r="B93" s="25"/>
      <c r="C93" s="26" t="s">
        <v>20</v>
      </c>
      <c r="D93" s="25" t="s">
        <v>18</v>
      </c>
      <c r="E93" s="27">
        <v>0.53</v>
      </c>
      <c r="F93" s="36"/>
      <c r="G93" s="31">
        <f>ROUND(E93*F93,2)</f>
        <v>0</v>
      </c>
    </row>
    <row r="94" spans="1:9" ht="36">
      <c r="A94" s="24" t="s">
        <v>21</v>
      </c>
      <c r="B94" s="25"/>
      <c r="C94" s="26" t="s">
        <v>22</v>
      </c>
      <c r="D94" s="25" t="s">
        <v>18</v>
      </c>
      <c r="E94" s="27">
        <v>0.53</v>
      </c>
      <c r="F94" s="36"/>
      <c r="G94" s="31">
        <f>ROUND(E94*F94,2)</f>
        <v>0</v>
      </c>
    </row>
    <row r="95" spans="1:9" ht="36">
      <c r="A95" s="24" t="s">
        <v>23</v>
      </c>
      <c r="B95" s="25"/>
      <c r="C95" s="26" t="s">
        <v>22</v>
      </c>
      <c r="D95" s="25" t="s">
        <v>18</v>
      </c>
      <c r="E95" s="27">
        <v>0.53</v>
      </c>
      <c r="F95" s="36"/>
      <c r="G95" s="31">
        <f>ROUND(E95*F95,2)</f>
        <v>0</v>
      </c>
    </row>
    <row r="96" spans="1:9" ht="24">
      <c r="A96" s="24" t="s">
        <v>24</v>
      </c>
      <c r="B96" s="25"/>
      <c r="C96" s="26" t="s">
        <v>25</v>
      </c>
      <c r="D96" s="25" t="s">
        <v>18</v>
      </c>
      <c r="E96" s="27">
        <v>0.25230000000000002</v>
      </c>
      <c r="F96" s="36"/>
      <c r="G96" s="31">
        <f>ROUND(E96*F96,2)</f>
        <v>0</v>
      </c>
    </row>
    <row r="97" spans="1:7" ht="24">
      <c r="A97" s="24" t="s">
        <v>26</v>
      </c>
      <c r="B97" s="25"/>
      <c r="C97" s="26" t="s">
        <v>27</v>
      </c>
      <c r="D97" s="25" t="s">
        <v>18</v>
      </c>
      <c r="E97" s="27">
        <v>0.25230000000000002</v>
      </c>
      <c r="F97" s="36"/>
      <c r="G97" s="31">
        <f>ROUND(E97*F97,2)</f>
        <v>0</v>
      </c>
    </row>
    <row r="98" spans="1:7" ht="36">
      <c r="A98" s="24" t="s">
        <v>28</v>
      </c>
      <c r="B98" s="25"/>
      <c r="C98" s="26" t="s">
        <v>29</v>
      </c>
      <c r="D98" s="25" t="s">
        <v>30</v>
      </c>
      <c r="E98" s="27">
        <v>25.23</v>
      </c>
      <c r="F98" s="36"/>
      <c r="G98" s="31">
        <f>ROUND(E98*F98,2)</f>
        <v>0</v>
      </c>
    </row>
    <row r="99" spans="1:7" ht="48">
      <c r="A99" s="24" t="s">
        <v>31</v>
      </c>
      <c r="B99" s="25"/>
      <c r="C99" s="26" t="s">
        <v>32</v>
      </c>
      <c r="D99" s="25" t="s">
        <v>33</v>
      </c>
      <c r="E99" s="27">
        <v>9</v>
      </c>
      <c r="F99" s="36"/>
      <c r="G99" s="31">
        <f>ROUND(E99*F99,2)</f>
        <v>0</v>
      </c>
    </row>
    <row r="100" spans="1:7" ht="24">
      <c r="A100" s="24" t="s">
        <v>34</v>
      </c>
      <c r="B100" s="25"/>
      <c r="C100" s="26" t="s">
        <v>35</v>
      </c>
      <c r="D100" s="25" t="s">
        <v>18</v>
      </c>
      <c r="E100" s="27">
        <v>5.0000000000000001E-3</v>
      </c>
      <c r="F100" s="36"/>
      <c r="G100" s="31">
        <f>ROUND(E100*F100,2)</f>
        <v>0</v>
      </c>
    </row>
    <row r="101" spans="1:7" ht="36">
      <c r="A101" s="24" t="s">
        <v>36</v>
      </c>
      <c r="B101" s="25"/>
      <c r="C101" s="26" t="s">
        <v>37</v>
      </c>
      <c r="D101" s="25" t="s">
        <v>33</v>
      </c>
      <c r="E101" s="27">
        <v>1</v>
      </c>
      <c r="F101" s="36"/>
      <c r="G101" s="31">
        <f>ROUND(E101*F101,2)</f>
        <v>0</v>
      </c>
    </row>
    <row r="102" spans="1:7" ht="24">
      <c r="A102" s="24" t="s">
        <v>38</v>
      </c>
      <c r="B102" s="25"/>
      <c r="C102" s="26" t="s">
        <v>39</v>
      </c>
      <c r="D102" s="25" t="s">
        <v>40</v>
      </c>
      <c r="E102" s="27">
        <v>1</v>
      </c>
      <c r="F102" s="36"/>
      <c r="G102" s="31">
        <f>ROUND(E102*F102,2)</f>
        <v>0</v>
      </c>
    </row>
    <row r="103" spans="1:7" ht="36">
      <c r="A103" s="24" t="s">
        <v>41</v>
      </c>
      <c r="B103" s="25"/>
      <c r="C103" s="26" t="s">
        <v>42</v>
      </c>
      <c r="D103" s="25" t="s">
        <v>43</v>
      </c>
      <c r="E103" s="27">
        <v>5</v>
      </c>
      <c r="F103" s="36"/>
      <c r="G103" s="31">
        <f>ROUND(E103*F103,2)</f>
        <v>0</v>
      </c>
    </row>
    <row r="104" spans="1:7">
      <c r="A104" s="38" t="s">
        <v>66</v>
      </c>
      <c r="B104" s="39"/>
      <c r="C104" s="39"/>
      <c r="D104" s="39"/>
      <c r="E104" s="39"/>
      <c r="F104" s="40"/>
      <c r="G104" s="33">
        <f>SUM(G92:G103)</f>
        <v>0</v>
      </c>
    </row>
    <row r="105" spans="1:7">
      <c r="A105" s="22"/>
      <c r="B105" s="22" t="s">
        <v>28</v>
      </c>
      <c r="C105" s="45" t="s">
        <v>52</v>
      </c>
      <c r="D105" s="46"/>
      <c r="E105" s="46"/>
      <c r="F105" s="46"/>
      <c r="G105" s="46"/>
    </row>
    <row r="106" spans="1:7">
      <c r="A106" s="29"/>
      <c r="B106" s="29"/>
      <c r="C106" s="46"/>
      <c r="D106" s="46"/>
      <c r="E106" s="46"/>
      <c r="F106" s="46"/>
      <c r="G106" s="46"/>
    </row>
    <row r="107" spans="1:7" ht="36">
      <c r="A107" s="30" t="s">
        <v>16</v>
      </c>
      <c r="B107" s="25"/>
      <c r="C107" s="26" t="s">
        <v>17</v>
      </c>
      <c r="D107" s="25" t="s">
        <v>18</v>
      </c>
      <c r="E107" s="27">
        <v>0.93</v>
      </c>
      <c r="F107" s="36"/>
      <c r="G107" s="31">
        <f>ROUND(E107*F107,2)</f>
        <v>0</v>
      </c>
    </row>
    <row r="108" spans="1:7" ht="48">
      <c r="A108" s="30" t="s">
        <v>19</v>
      </c>
      <c r="B108" s="25"/>
      <c r="C108" s="26" t="s">
        <v>20</v>
      </c>
      <c r="D108" s="25" t="s">
        <v>18</v>
      </c>
      <c r="E108" s="27">
        <v>0.93</v>
      </c>
      <c r="F108" s="36"/>
      <c r="G108" s="31">
        <f>ROUND(E108*F108,2)</f>
        <v>0</v>
      </c>
    </row>
    <row r="109" spans="1:7" ht="36">
      <c r="A109" s="30" t="s">
        <v>21</v>
      </c>
      <c r="B109" s="25"/>
      <c r="C109" s="26" t="s">
        <v>22</v>
      </c>
      <c r="D109" s="25" t="s">
        <v>18</v>
      </c>
      <c r="E109" s="27">
        <v>0.93</v>
      </c>
      <c r="F109" s="36"/>
      <c r="G109" s="31">
        <f>ROUND(E109*F109,2)</f>
        <v>0</v>
      </c>
    </row>
    <row r="110" spans="1:7" ht="36">
      <c r="A110" s="30" t="s">
        <v>23</v>
      </c>
      <c r="B110" s="25"/>
      <c r="C110" s="26" t="s">
        <v>22</v>
      </c>
      <c r="D110" s="25" t="s">
        <v>18</v>
      </c>
      <c r="E110" s="27">
        <v>0.93</v>
      </c>
      <c r="F110" s="36"/>
      <c r="G110" s="31">
        <f>ROUND(E110*F110,2)</f>
        <v>0</v>
      </c>
    </row>
    <row r="111" spans="1:7" ht="24">
      <c r="A111" s="30" t="s">
        <v>24</v>
      </c>
      <c r="B111" s="25"/>
      <c r="C111" s="26" t="s">
        <v>25</v>
      </c>
      <c r="D111" s="25" t="s">
        <v>18</v>
      </c>
      <c r="E111" s="27">
        <v>0.52290000000000003</v>
      </c>
      <c r="F111" s="36"/>
      <c r="G111" s="31">
        <f>ROUND(E111*F111,2)</f>
        <v>0</v>
      </c>
    </row>
    <row r="112" spans="1:7" ht="24">
      <c r="A112" s="30" t="s">
        <v>26</v>
      </c>
      <c r="B112" s="25"/>
      <c r="C112" s="26" t="s">
        <v>27</v>
      </c>
      <c r="D112" s="25" t="s">
        <v>18</v>
      </c>
      <c r="E112" s="27">
        <v>0.52290000000000003</v>
      </c>
      <c r="F112" s="36"/>
      <c r="G112" s="31">
        <f>ROUND(E112*F112,2)</f>
        <v>0</v>
      </c>
    </row>
    <row r="113" spans="1:7" ht="36">
      <c r="A113" s="30" t="s">
        <v>28</v>
      </c>
      <c r="B113" s="25"/>
      <c r="C113" s="26" t="s">
        <v>29</v>
      </c>
      <c r="D113" s="25" t="s">
        <v>30</v>
      </c>
      <c r="E113" s="27">
        <v>52.29</v>
      </c>
      <c r="F113" s="36"/>
      <c r="G113" s="31">
        <f>ROUND(E113*F113,2)</f>
        <v>0</v>
      </c>
    </row>
    <row r="114" spans="1:7" ht="48">
      <c r="A114" s="30" t="s">
        <v>31</v>
      </c>
      <c r="B114" s="25"/>
      <c r="C114" s="26" t="s">
        <v>32</v>
      </c>
      <c r="D114" s="25" t="s">
        <v>33</v>
      </c>
      <c r="E114" s="27">
        <v>9</v>
      </c>
      <c r="F114" s="36"/>
      <c r="G114" s="31">
        <f>ROUND(E114*F114,2)</f>
        <v>0</v>
      </c>
    </row>
    <row r="115" spans="1:7" ht="24">
      <c r="A115" s="30" t="s">
        <v>34</v>
      </c>
      <c r="B115" s="25"/>
      <c r="C115" s="26" t="s">
        <v>35</v>
      </c>
      <c r="D115" s="25" t="s">
        <v>18</v>
      </c>
      <c r="E115" s="27">
        <v>5.0000000000000001E-3</v>
      </c>
      <c r="F115" s="36"/>
      <c r="G115" s="31">
        <f>ROUND(E115*F115,2)</f>
        <v>0</v>
      </c>
    </row>
    <row r="116" spans="1:7" ht="36">
      <c r="A116" s="30" t="s">
        <v>36</v>
      </c>
      <c r="B116" s="25"/>
      <c r="C116" s="26" t="s">
        <v>37</v>
      </c>
      <c r="D116" s="25" t="s">
        <v>33</v>
      </c>
      <c r="E116" s="27">
        <v>1</v>
      </c>
      <c r="F116" s="36"/>
      <c r="G116" s="31">
        <f>ROUND(E116*F116,2)</f>
        <v>0</v>
      </c>
    </row>
    <row r="117" spans="1:7" ht="24">
      <c r="A117" s="30" t="s">
        <v>38</v>
      </c>
      <c r="B117" s="25"/>
      <c r="C117" s="26" t="s">
        <v>39</v>
      </c>
      <c r="D117" s="25" t="s">
        <v>40</v>
      </c>
      <c r="E117" s="27">
        <v>1</v>
      </c>
      <c r="F117" s="36"/>
      <c r="G117" s="31">
        <f>ROUND(E117*F117,2)</f>
        <v>0</v>
      </c>
    </row>
    <row r="118" spans="1:7" ht="36">
      <c r="A118" s="30" t="s">
        <v>41</v>
      </c>
      <c r="B118" s="25"/>
      <c r="C118" s="26" t="s">
        <v>42</v>
      </c>
      <c r="D118" s="25" t="s">
        <v>43</v>
      </c>
      <c r="E118" s="27">
        <v>5</v>
      </c>
      <c r="F118" s="36"/>
      <c r="G118" s="31">
        <f>ROUND(E118*F118,2)</f>
        <v>0</v>
      </c>
    </row>
    <row r="119" spans="1:7">
      <c r="A119" s="38" t="s">
        <v>67</v>
      </c>
      <c r="B119" s="39"/>
      <c r="C119" s="39"/>
      <c r="D119" s="39"/>
      <c r="E119" s="39"/>
      <c r="F119" s="40"/>
      <c r="G119" s="33">
        <f>SUM(G107:G118)</f>
        <v>0</v>
      </c>
    </row>
    <row r="120" spans="1:7">
      <c r="A120" s="22"/>
      <c r="B120" s="22" t="s">
        <v>31</v>
      </c>
      <c r="C120" s="45" t="s">
        <v>53</v>
      </c>
      <c r="D120" s="46"/>
      <c r="E120" s="46"/>
      <c r="F120" s="46"/>
      <c r="G120" s="46"/>
    </row>
    <row r="121" spans="1:7">
      <c r="A121" s="29"/>
      <c r="B121" s="29"/>
      <c r="C121" s="46"/>
      <c r="D121" s="46"/>
      <c r="E121" s="46"/>
      <c r="F121" s="46"/>
      <c r="G121" s="46"/>
    </row>
    <row r="122" spans="1:7" ht="36">
      <c r="A122" s="30" t="s">
        <v>16</v>
      </c>
      <c r="B122" s="25"/>
      <c r="C122" s="26" t="s">
        <v>17</v>
      </c>
      <c r="D122" s="25" t="s">
        <v>18</v>
      </c>
      <c r="E122" s="27">
        <v>0.93</v>
      </c>
      <c r="F122" s="36"/>
      <c r="G122" s="31">
        <f>ROUND(E122*F122,2)</f>
        <v>0</v>
      </c>
    </row>
    <row r="123" spans="1:7" ht="48">
      <c r="A123" s="30" t="s">
        <v>19</v>
      </c>
      <c r="B123" s="25"/>
      <c r="C123" s="26" t="s">
        <v>20</v>
      </c>
      <c r="D123" s="25" t="s">
        <v>18</v>
      </c>
      <c r="E123" s="27">
        <v>0.93</v>
      </c>
      <c r="F123" s="36"/>
      <c r="G123" s="31">
        <f>ROUND(E123*F123,2)</f>
        <v>0</v>
      </c>
    </row>
    <row r="124" spans="1:7" ht="36">
      <c r="A124" s="30" t="s">
        <v>21</v>
      </c>
      <c r="B124" s="25"/>
      <c r="C124" s="26" t="s">
        <v>22</v>
      </c>
      <c r="D124" s="25" t="s">
        <v>18</v>
      </c>
      <c r="E124" s="27">
        <v>0.93</v>
      </c>
      <c r="F124" s="36"/>
      <c r="G124" s="31">
        <f>ROUND(E124*F124,2)</f>
        <v>0</v>
      </c>
    </row>
    <row r="125" spans="1:7" ht="36">
      <c r="A125" s="30" t="s">
        <v>23</v>
      </c>
      <c r="B125" s="25"/>
      <c r="C125" s="26" t="s">
        <v>22</v>
      </c>
      <c r="D125" s="25" t="s">
        <v>18</v>
      </c>
      <c r="E125" s="27">
        <v>0.93</v>
      </c>
      <c r="F125" s="36"/>
      <c r="G125" s="31">
        <f>ROUND(E125*F125,2)</f>
        <v>0</v>
      </c>
    </row>
    <row r="126" spans="1:7" ht="24">
      <c r="A126" s="30" t="s">
        <v>24</v>
      </c>
      <c r="B126" s="25"/>
      <c r="C126" s="26" t="s">
        <v>25</v>
      </c>
      <c r="D126" s="25" t="s">
        <v>18</v>
      </c>
      <c r="E126" s="27">
        <v>0.51390000000000002</v>
      </c>
      <c r="F126" s="36"/>
      <c r="G126" s="31">
        <f>ROUND(E126*F126,2)</f>
        <v>0</v>
      </c>
    </row>
    <row r="127" spans="1:7" ht="24">
      <c r="A127" s="30" t="s">
        <v>26</v>
      </c>
      <c r="B127" s="25"/>
      <c r="C127" s="26" t="s">
        <v>27</v>
      </c>
      <c r="D127" s="25" t="s">
        <v>18</v>
      </c>
      <c r="E127" s="27">
        <v>0.51390000000000002</v>
      </c>
      <c r="F127" s="36"/>
      <c r="G127" s="31">
        <f>ROUND(E127*F127,2)</f>
        <v>0</v>
      </c>
    </row>
    <row r="128" spans="1:7" ht="36">
      <c r="A128" s="30" t="s">
        <v>28</v>
      </c>
      <c r="B128" s="25"/>
      <c r="C128" s="26" t="s">
        <v>29</v>
      </c>
      <c r="D128" s="25" t="s">
        <v>30</v>
      </c>
      <c r="E128" s="27">
        <v>51.39</v>
      </c>
      <c r="F128" s="36"/>
      <c r="G128" s="31">
        <f>ROUND(E128*F128,2)</f>
        <v>0</v>
      </c>
    </row>
    <row r="129" spans="1:7" ht="48">
      <c r="A129" s="30" t="s">
        <v>31</v>
      </c>
      <c r="B129" s="25"/>
      <c r="C129" s="26" t="s">
        <v>32</v>
      </c>
      <c r="D129" s="25" t="s">
        <v>33</v>
      </c>
      <c r="E129" s="27">
        <v>9</v>
      </c>
      <c r="F129" s="36"/>
      <c r="G129" s="31">
        <f>ROUND(E129*F129,2)</f>
        <v>0</v>
      </c>
    </row>
    <row r="130" spans="1:7" ht="24">
      <c r="A130" s="30" t="s">
        <v>34</v>
      </c>
      <c r="B130" s="25"/>
      <c r="C130" s="26" t="s">
        <v>35</v>
      </c>
      <c r="D130" s="25" t="s">
        <v>18</v>
      </c>
      <c r="E130" s="27">
        <v>5.0000000000000001E-3</v>
      </c>
      <c r="F130" s="36"/>
      <c r="G130" s="31">
        <f>ROUND(E130*F130,2)</f>
        <v>0</v>
      </c>
    </row>
    <row r="131" spans="1:7" ht="36">
      <c r="A131" s="30" t="s">
        <v>36</v>
      </c>
      <c r="B131" s="25"/>
      <c r="C131" s="26" t="s">
        <v>37</v>
      </c>
      <c r="D131" s="25" t="s">
        <v>33</v>
      </c>
      <c r="E131" s="27">
        <v>1</v>
      </c>
      <c r="F131" s="36"/>
      <c r="G131" s="31">
        <f>ROUND(E131*F131,2)</f>
        <v>0</v>
      </c>
    </row>
    <row r="132" spans="1:7" ht="24">
      <c r="A132" s="30" t="s">
        <v>38</v>
      </c>
      <c r="B132" s="25"/>
      <c r="C132" s="26" t="s">
        <v>39</v>
      </c>
      <c r="D132" s="25" t="s">
        <v>40</v>
      </c>
      <c r="E132" s="27">
        <v>1</v>
      </c>
      <c r="F132" s="36"/>
      <c r="G132" s="31">
        <f>ROUND(E132*F132,2)</f>
        <v>0</v>
      </c>
    </row>
    <row r="133" spans="1:7" ht="36">
      <c r="A133" s="30" t="s">
        <v>41</v>
      </c>
      <c r="B133" s="25"/>
      <c r="C133" s="26" t="s">
        <v>42</v>
      </c>
      <c r="D133" s="25" t="s">
        <v>43</v>
      </c>
      <c r="E133" s="27">
        <v>5</v>
      </c>
      <c r="F133" s="36"/>
      <c r="G133" s="31">
        <f>ROUND(E133*F133,2)</f>
        <v>0</v>
      </c>
    </row>
    <row r="134" spans="1:7">
      <c r="A134" s="38" t="s">
        <v>68</v>
      </c>
      <c r="B134" s="39"/>
      <c r="C134" s="39"/>
      <c r="D134" s="39"/>
      <c r="E134" s="39"/>
      <c r="F134" s="40"/>
      <c r="G134" s="33">
        <f>SUM(G122:G133)</f>
        <v>0</v>
      </c>
    </row>
    <row r="135" spans="1:7">
      <c r="A135" s="22"/>
      <c r="B135" s="22" t="s">
        <v>34</v>
      </c>
      <c r="C135" s="45" t="s">
        <v>54</v>
      </c>
      <c r="D135" s="46"/>
      <c r="E135" s="46"/>
      <c r="F135" s="46"/>
      <c r="G135" s="46"/>
    </row>
    <row r="136" spans="1:7">
      <c r="A136" s="29"/>
      <c r="B136" s="29"/>
      <c r="C136" s="46"/>
      <c r="D136" s="46"/>
      <c r="E136" s="46"/>
      <c r="F136" s="46"/>
      <c r="G136" s="46"/>
    </row>
    <row r="137" spans="1:7" ht="36">
      <c r="A137" s="30" t="s">
        <v>16</v>
      </c>
      <c r="B137" s="25"/>
      <c r="C137" s="26" t="s">
        <v>17</v>
      </c>
      <c r="D137" s="25" t="s">
        <v>18</v>
      </c>
      <c r="E137" s="27">
        <v>0.93</v>
      </c>
      <c r="F137" s="36"/>
      <c r="G137" s="31">
        <f>ROUND(E137*F137,2)</f>
        <v>0</v>
      </c>
    </row>
    <row r="138" spans="1:7" ht="48">
      <c r="A138" s="30" t="s">
        <v>19</v>
      </c>
      <c r="B138" s="25"/>
      <c r="C138" s="26" t="s">
        <v>20</v>
      </c>
      <c r="D138" s="25" t="s">
        <v>18</v>
      </c>
      <c r="E138" s="27">
        <v>0.93</v>
      </c>
      <c r="F138" s="36"/>
      <c r="G138" s="31">
        <f>ROUND(E138*F138,2)</f>
        <v>0</v>
      </c>
    </row>
    <row r="139" spans="1:7" ht="36">
      <c r="A139" s="30" t="s">
        <v>21</v>
      </c>
      <c r="B139" s="25"/>
      <c r="C139" s="26" t="s">
        <v>22</v>
      </c>
      <c r="D139" s="25" t="s">
        <v>18</v>
      </c>
      <c r="E139" s="27">
        <v>0.93</v>
      </c>
      <c r="F139" s="36"/>
      <c r="G139" s="31">
        <f>ROUND(E139*F139,2)</f>
        <v>0</v>
      </c>
    </row>
    <row r="140" spans="1:7" ht="36">
      <c r="A140" s="30" t="s">
        <v>23</v>
      </c>
      <c r="B140" s="25"/>
      <c r="C140" s="26" t="s">
        <v>22</v>
      </c>
      <c r="D140" s="25" t="s">
        <v>18</v>
      </c>
      <c r="E140" s="27">
        <v>0.93</v>
      </c>
      <c r="F140" s="36"/>
      <c r="G140" s="31">
        <f>ROUND(E140*F140,2)</f>
        <v>0</v>
      </c>
    </row>
    <row r="141" spans="1:7" ht="24">
      <c r="A141" s="30" t="s">
        <v>24</v>
      </c>
      <c r="B141" s="25"/>
      <c r="C141" s="26" t="s">
        <v>25</v>
      </c>
      <c r="D141" s="25" t="s">
        <v>18</v>
      </c>
      <c r="E141" s="27">
        <v>0.52580000000000005</v>
      </c>
      <c r="F141" s="36"/>
      <c r="G141" s="31">
        <f>ROUND(E141*F141,2)</f>
        <v>0</v>
      </c>
    </row>
    <row r="142" spans="1:7" ht="24">
      <c r="A142" s="30" t="s">
        <v>26</v>
      </c>
      <c r="B142" s="25"/>
      <c r="C142" s="26" t="s">
        <v>27</v>
      </c>
      <c r="D142" s="25" t="s">
        <v>18</v>
      </c>
      <c r="E142" s="27">
        <v>0.52580000000000005</v>
      </c>
      <c r="F142" s="36"/>
      <c r="G142" s="31">
        <f>ROUND(E142*F142,2)</f>
        <v>0</v>
      </c>
    </row>
    <row r="143" spans="1:7" ht="36">
      <c r="A143" s="30" t="s">
        <v>28</v>
      </c>
      <c r="B143" s="25"/>
      <c r="C143" s="26" t="s">
        <v>29</v>
      </c>
      <c r="D143" s="25" t="s">
        <v>30</v>
      </c>
      <c r="E143" s="27">
        <v>52.58</v>
      </c>
      <c r="F143" s="36"/>
      <c r="G143" s="31">
        <f>ROUND(E143*F143,2)</f>
        <v>0</v>
      </c>
    </row>
    <row r="144" spans="1:7" ht="48">
      <c r="A144" s="30" t="s">
        <v>31</v>
      </c>
      <c r="B144" s="25"/>
      <c r="C144" s="26" t="s">
        <v>32</v>
      </c>
      <c r="D144" s="25" t="s">
        <v>33</v>
      </c>
      <c r="E144" s="27">
        <v>9</v>
      </c>
      <c r="F144" s="36"/>
      <c r="G144" s="31">
        <f>ROUND(E144*F144,2)</f>
        <v>0</v>
      </c>
    </row>
    <row r="145" spans="1:7" ht="24">
      <c r="A145" s="30" t="s">
        <v>34</v>
      </c>
      <c r="B145" s="25"/>
      <c r="C145" s="26" t="s">
        <v>35</v>
      </c>
      <c r="D145" s="25" t="s">
        <v>18</v>
      </c>
      <c r="E145" s="27">
        <v>5.0000000000000001E-3</v>
      </c>
      <c r="F145" s="36"/>
      <c r="G145" s="31">
        <f>ROUND(E145*F145,2)</f>
        <v>0</v>
      </c>
    </row>
    <row r="146" spans="1:7" ht="36">
      <c r="A146" s="30" t="s">
        <v>36</v>
      </c>
      <c r="B146" s="25"/>
      <c r="C146" s="26" t="s">
        <v>37</v>
      </c>
      <c r="D146" s="25" t="s">
        <v>33</v>
      </c>
      <c r="E146" s="27">
        <v>1</v>
      </c>
      <c r="F146" s="36"/>
      <c r="G146" s="31">
        <f>ROUND(E146*F146,2)</f>
        <v>0</v>
      </c>
    </row>
    <row r="147" spans="1:7" ht="24">
      <c r="A147" s="30" t="s">
        <v>38</v>
      </c>
      <c r="B147" s="25"/>
      <c r="C147" s="26" t="s">
        <v>39</v>
      </c>
      <c r="D147" s="25" t="s">
        <v>40</v>
      </c>
      <c r="E147" s="27">
        <v>1</v>
      </c>
      <c r="F147" s="36"/>
      <c r="G147" s="31">
        <f>ROUND(E147*F147,2)</f>
        <v>0</v>
      </c>
    </row>
    <row r="148" spans="1:7" ht="36">
      <c r="A148" s="30" t="s">
        <v>41</v>
      </c>
      <c r="B148" s="25"/>
      <c r="C148" s="26" t="s">
        <v>42</v>
      </c>
      <c r="D148" s="25" t="s">
        <v>43</v>
      </c>
      <c r="E148" s="27">
        <v>5</v>
      </c>
      <c r="F148" s="36"/>
      <c r="G148" s="31">
        <f>ROUND(E148*F148,2)</f>
        <v>0</v>
      </c>
    </row>
    <row r="149" spans="1:7">
      <c r="A149" s="38" t="s">
        <v>69</v>
      </c>
      <c r="B149" s="39"/>
      <c r="C149" s="39"/>
      <c r="D149" s="39"/>
      <c r="E149" s="39"/>
      <c r="F149" s="40"/>
      <c r="G149" s="33">
        <f>SUM(G137:G148)</f>
        <v>0</v>
      </c>
    </row>
    <row r="150" spans="1:7" ht="15">
      <c r="A150" s="23"/>
      <c r="B150" s="23"/>
      <c r="C150" s="41" t="s">
        <v>71</v>
      </c>
      <c r="D150" s="42"/>
      <c r="E150" s="42"/>
      <c r="F150" s="28"/>
      <c r="G150" s="31">
        <f>SUM(G28,G43,G59,G74,G89,G104,G119,G134,G149)</f>
        <v>0</v>
      </c>
    </row>
    <row r="151" spans="1:7">
      <c r="A151" s="23"/>
      <c r="B151" s="23"/>
      <c r="C151" s="43" t="s">
        <v>72</v>
      </c>
      <c r="D151" s="44"/>
      <c r="E151" s="44"/>
      <c r="F151" s="35">
        <v>0.21</v>
      </c>
      <c r="G151" s="31">
        <f>ROUND(G150*F151,2)</f>
        <v>0</v>
      </c>
    </row>
    <row r="152" spans="1:7" ht="15">
      <c r="A152" s="23"/>
      <c r="B152" s="23"/>
      <c r="C152" s="41" t="s">
        <v>73</v>
      </c>
      <c r="D152" s="42"/>
      <c r="E152" s="42"/>
      <c r="F152" s="28"/>
      <c r="G152" s="31">
        <f>SUM(G150,G151)</f>
        <v>0</v>
      </c>
    </row>
    <row r="155" spans="1:7" ht="30" customHeight="1">
      <c r="B155" s="37" t="s">
        <v>74</v>
      </c>
      <c r="C155" s="37"/>
      <c r="D155" s="37"/>
      <c r="E155" s="37"/>
      <c r="F155" s="37"/>
      <c r="G155" s="37"/>
    </row>
  </sheetData>
  <sheetProtection algorithmName="SHA-512" hashValue="hGDesrgaJ0VcgAo92FmJYmAPIKizXPyy5+7X07+CjgTEDmErH9ss0T35lBzDyeP+oqygeV+ZUktUoCDT3e5riQ==" saltValue="DP7iOm+qIbueUYpqFpe0DQ==" spinCount="100000" sheet="1" objects="1" scenarios="1"/>
  <mergeCells count="27">
    <mergeCell ref="E12:E13"/>
    <mergeCell ref="F12:G12"/>
    <mergeCell ref="A5:G6"/>
    <mergeCell ref="A7:G8"/>
    <mergeCell ref="A9:G10"/>
    <mergeCell ref="C135:G136"/>
    <mergeCell ref="C90:G91"/>
    <mergeCell ref="C14:G15"/>
    <mergeCell ref="C29:G30"/>
    <mergeCell ref="C44:G45"/>
    <mergeCell ref="C60:G61"/>
    <mergeCell ref="C75:G76"/>
    <mergeCell ref="A28:F28"/>
    <mergeCell ref="A43:F43"/>
    <mergeCell ref="A59:F59"/>
    <mergeCell ref="A74:F74"/>
    <mergeCell ref="A89:F89"/>
    <mergeCell ref="A104:F104"/>
    <mergeCell ref="A119:F119"/>
    <mergeCell ref="A134:F134"/>
    <mergeCell ref="C105:G106"/>
    <mergeCell ref="C120:G121"/>
    <mergeCell ref="B155:G155"/>
    <mergeCell ref="A149:F149"/>
    <mergeCell ref="C150:E150"/>
    <mergeCell ref="C151:E151"/>
    <mergeCell ref="C152:E15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4CFF3-D2FE-41D5-A0A4-52D44994CCA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166A-3D15-464B-8BCC-88FB5286D28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2006-10-18T07:16:43Z</cp:lastPrinted>
  <dcterms:created xsi:type="dcterms:W3CDTF">2000-03-15T14:19:55Z</dcterms:created>
  <dcterms:modified xsi:type="dcterms:W3CDTF">2026-06-10T05:36:51Z</dcterms:modified>
</cp:coreProperties>
</file>